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4. октябрь\"/>
    </mc:Choice>
  </mc:AlternateContent>
  <bookViews>
    <workbookView xWindow="0" yWindow="0" windowWidth="13800" windowHeight="4965"/>
  </bookViews>
  <sheets>
    <sheet name="Лист1" sheetId="3" r:id="rId1"/>
  </sheets>
  <definedNames>
    <definedName name="_xlnm.Print_Titles" localSheetId="0">Лист1!$5:$6</definedName>
  </definedNames>
  <calcPr calcId="152511"/>
</workbook>
</file>

<file path=xl/calcChain.xml><?xml version="1.0" encoding="utf-8"?>
<calcChain xmlns="http://schemas.openxmlformats.org/spreadsheetml/2006/main">
  <c r="I37" i="3" l="1"/>
  <c r="I24" i="3" l="1"/>
  <c r="I42" i="3"/>
  <c r="I34" i="3"/>
  <c r="I22" i="3" l="1"/>
  <c r="I19" i="3"/>
</calcChain>
</file>

<file path=xl/sharedStrings.xml><?xml version="1.0" encoding="utf-8"?>
<sst xmlns="http://schemas.openxmlformats.org/spreadsheetml/2006/main" count="181" uniqueCount="149">
  <si>
    <t>1.</t>
  </si>
  <si>
    <t>Примечание</t>
  </si>
  <si>
    <t>Наличие технико-экономического обоснования</t>
  </si>
  <si>
    <t>Содержание</t>
  </si>
  <si>
    <t>Наименование муниципальной программы / мероприятие</t>
  </si>
  <si>
    <t>№ п/п</t>
  </si>
  <si>
    <t>1.1.</t>
  </si>
  <si>
    <t>Муниципальная программа "Современная транспортная система города Пыть-Яха"</t>
  </si>
  <si>
    <t>Муниципальная программа "Содержание городских территорий, озеленение и благоустройство в городе Пыть-Яхе"</t>
  </si>
  <si>
    <t>Сумма потребности на 2020 год (тыс. рублей)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</si>
  <si>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</si>
  <si>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2020 году</t>
  </si>
  <si>
    <t>Муниципальная программа "Жилищно-коммунальный комплекс и городская среда города Пыть-Яха"</t>
  </si>
  <si>
    <t>Основное мероприятие "Содержание автомобильных дорог и искусственных сооружений на них"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</si>
  <si>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</si>
  <si>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Муниципальная программа "Управление муниципальными финансами в городе Пыть-Яхе"</t>
  </si>
  <si>
    <t>Муниципальная программа "Развитие образования в муниципальном образовании городской округ город Пыть-Ях "</t>
  </si>
  <si>
    <t>письмо МКУ УКС от 09.09.2020 № 1194</t>
  </si>
  <si>
    <t>Дезинфекционная обработка помещений учреждений образования</t>
  </si>
  <si>
    <t xml:space="preserve">Приобретение защитных экранов для педработников </t>
  </si>
  <si>
    <t>Муниципальная программа "Развитие жилищной сферы в городе Пыть-Яхе  "</t>
  </si>
  <si>
    <t>Письмо МКУ УКС от 06.07.2020 № 773</t>
  </si>
  <si>
    <t>Основное мероприятие "Разработка проекта планировки и межевания территории города Пыть-Ях"</t>
  </si>
  <si>
    <t>Служебная записка УАГ от 19.10.2020 № Сл-10030-13</t>
  </si>
  <si>
    <t>Муниципальная программа "Профилактика правонарушений в городе Пыть-Яхе"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</si>
  <si>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</si>
  <si>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Приобретение подавителей беспилотных летательных аппаратов для использования при проведении мероприятий с массовым пребыванием людей</t>
  </si>
  <si>
    <t>Служебная записка отдела по работе с комиссиями и Советом по коррупции управления по внутренней политики от 19.10.2020 № Сл-10021-6</t>
  </si>
  <si>
    <t>Служебная записка заместителя главы города Серикова С.Е. от 12.08.2020 № 7414-14</t>
  </si>
  <si>
    <t xml:space="preserve">Муниципальная программа "Управление муниципальным имуществом города Пыть-Яха </t>
  </si>
  <si>
    <t>Ремонт жилого помещения г. Пыть-Ях мкр 5, д. 9, кв.61</t>
  </si>
  <si>
    <t>Письмо УМИ от 18.10.2019 № Сл-4387-10</t>
  </si>
  <si>
    <t>На выполненные работы по текущему ремонту бесхозяйных сетей теплоснабжения, водоснабжения и водоотведения</t>
  </si>
  <si>
    <t>Основное мероприятие "Обеспечение надлежащего уровня эксплуатации муниципального имущества"</t>
  </si>
  <si>
    <t>Письмо УМИ № Сл-8796-10 от 21.09.2020</t>
  </si>
  <si>
    <t>Муниципальная программа  "Развитие муниципальной службы в городе Пыть-Яхе "</t>
  </si>
  <si>
    <t>письмо Дидык И.В. От 17.07.2020 № Исх-3-40</t>
  </si>
  <si>
    <t>8.</t>
  </si>
  <si>
    <t>8.1.</t>
  </si>
  <si>
    <t>служебная записка Лопарева  Сл- 9406-14 от 02.10.2020</t>
  </si>
  <si>
    <t>8.2.</t>
  </si>
  <si>
    <t>Основное мероприятие "Летнее и зимнее содержание городских территорий"</t>
  </si>
  <si>
    <t>Протокол рассмотрения проектируемых объемов бюджетных ассигнований на реализацию муниципальной программы «Содержание городских территорий, озеленение и благоустройство в городе Пыть-Яхе» № 12 от 18.10.2019</t>
  </si>
  <si>
    <t>8.3.</t>
  </si>
  <si>
    <t>01 4 03 99990</t>
  </si>
  <si>
    <t>244</t>
  </si>
  <si>
    <t>Проведение строительно-технической экспертизы, с целью определения технического состояния несущих конструкций здания СОШ " 2;010403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</si>
  <si>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</si>
  <si>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08 1 03 99990</t>
  </si>
  <si>
    <t>Разработка проекта планировки и межевания территории мкр. 9 "Черемушки";080109</t>
  </si>
  <si>
    <t>Выкуп жилого помещения по адресу 10 мкр. Мамонтово, д. 23 кв 24 -  Собственник Хазиева Д.Д.;080236</t>
  </si>
  <si>
    <t>Демонтаж аварийного, непригодного жилищного фонда;080240</t>
  </si>
  <si>
    <t>Служебная записка УМИ от 19.10.2020 № Сл-10034-10</t>
  </si>
  <si>
    <t>Основное мероприятие "Возмещение за жилое помещение"</t>
  </si>
  <si>
    <t>Основное мероприятие "Демонтаж аварийного, непригодного жилищного фонда"</t>
  </si>
  <si>
    <t>08 2 03 41110</t>
  </si>
  <si>
    <t>412</t>
  </si>
  <si>
    <t>08 2 04 99990</t>
  </si>
  <si>
    <t>9.</t>
  </si>
  <si>
    <t>09 1 03 42110</t>
  </si>
  <si>
    <t>414</t>
  </si>
  <si>
    <t>Основное мероприятие "Реконструкция сетей теплоснабжения"</t>
  </si>
  <si>
    <t>9.1.</t>
  </si>
  <si>
    <t>ПИР Реконструкция сетей теплоснабжения по ул.Романа Кузоваткина";090105</t>
  </si>
  <si>
    <t>Экономия после после проведения конкурсных процедур</t>
  </si>
  <si>
    <t>10.</t>
  </si>
  <si>
    <t>10.1.</t>
  </si>
  <si>
    <t>10 1 10 99990</t>
  </si>
  <si>
    <t>16 1 02 99990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</si>
  <si>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</si>
  <si>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16 2 01 99990</t>
  </si>
  <si>
    <t>16.</t>
  </si>
  <si>
    <t>16.1.</t>
  </si>
  <si>
    <t>16.2.</t>
  </si>
  <si>
    <t>16 2 03 99990</t>
  </si>
  <si>
    <t>243</t>
  </si>
  <si>
    <t>Монтаж блоков ФБС на радиусе закругления (съезд 2А мкр со стороны путепровода) г. Пыть-Ях;160210</t>
  </si>
  <si>
    <t>16.3.</t>
  </si>
  <si>
    <t>16.4.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</si>
  <si>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</si>
  <si>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16 4 01 S2730</t>
  </si>
  <si>
    <t>Уменьшение доли софинансирования за счет средств местного бюджета, в связи с планируемым уменьшением объема субсидий на эти цели.</t>
  </si>
  <si>
    <t>Приобретение и установка на аварийно-опасных участках дорог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</si>
  <si>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8.4.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</si>
  <si>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</si>
  <si>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17.</t>
  </si>
  <si>
    <t>17.1</t>
  </si>
  <si>
    <t>17.2.</t>
  </si>
  <si>
    <t>17.3.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</si>
  <si>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</si>
  <si>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17 3 01 20220</t>
  </si>
  <si>
    <t>870</t>
  </si>
  <si>
    <t>Служебная записка Наговицыной от 19.10.2020 № СЛ-9993-16</t>
  </si>
  <si>
    <t>Служебная записка Наговицыной от 25.09.2020 Сл-9082-16</t>
  </si>
  <si>
    <t>Письмо МФЦ от 18.03.2020 № 208</t>
  </si>
  <si>
    <t xml:space="preserve">Проведение профилактических мероприятий, связанных с короновирусом 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</si>
  <si>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</si>
  <si>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17 3 02 99990</t>
  </si>
  <si>
    <t>17.4.</t>
  </si>
  <si>
    <t>Аккомуляция средств с целью перераспределения ассигнований резервного фонда по фактическим возникшим непредвиденным расходам, перечень которых установлен положением о порядке использования бюджетных ассигнований резервного фонда Администрации города.</t>
  </si>
  <si>
    <t>Распределение экономии средств, зарезервированных в результате реализации мероприятий муниципальных программ</t>
  </si>
  <si>
    <t>17 2 01 20270</t>
  </si>
  <si>
    <t>730</t>
  </si>
  <si>
    <t>Основное мероприятие "Обслуживание муниципального долга городского округа"</t>
  </si>
  <si>
    <t>17.5.</t>
  </si>
  <si>
    <t>Уменьшение экономии образовавшейся в результате погашения долговых обязательств муниципального образования</t>
  </si>
  <si>
    <t>19 1 02 99990</t>
  </si>
  <si>
    <t>Оплата услуг по содержанию временно незакрепленных объектов недвижимого имущества (коммунальные, жилищные услуги);190202</t>
  </si>
  <si>
    <t>Служебная записка Золотухина А.Ф. от 07.05.2020 Сл-3787-10</t>
  </si>
  <si>
    <t>Оплата взносов на  капитальный ремонт общего имущества многоквартирных домов (доля муниципального образования);190207</t>
  </si>
  <si>
    <t>19 1 02 61100</t>
  </si>
  <si>
    <t>811</t>
  </si>
  <si>
    <t>19.</t>
  </si>
  <si>
    <t>19.1.</t>
  </si>
  <si>
    <t>19.2.</t>
  </si>
  <si>
    <t>19.3.</t>
  </si>
  <si>
    <t>19.4.</t>
  </si>
  <si>
    <t>19.5.</t>
  </si>
  <si>
    <t>Письмо Дидык И.В. От 17.07.2020 № Исх-3-40, Анализ использования фонда оплаты труда</t>
  </si>
  <si>
    <t>20 4 01 00590</t>
  </si>
  <si>
    <t>110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</si>
  <si>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</si>
  <si>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Проведение аттестационных мероприятий и приобретение трех аттестационных автоматизированных рабочих мест</t>
  </si>
  <si>
    <t>Содержание МКУ УМТО (расходы на оплату труда)</t>
  </si>
  <si>
    <t>21 0 01 99990</t>
  </si>
  <si>
    <t>Основное мероприятие "Организация освещения улиц, территорий микрорайонов"</t>
  </si>
  <si>
    <t>Электроэнергия;210101</t>
  </si>
  <si>
    <t>21 0 04 99990</t>
  </si>
  <si>
    <t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;210409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</si>
  <si>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</si>
  <si>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21 0 05 99990</t>
  </si>
  <si>
    <t>Зимнее и летнее санитарное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ремонт);210502</t>
  </si>
  <si>
    <t>Код по бюджетной классификации</t>
  </si>
  <si>
    <t>главного распоря-дителя средств бюджета</t>
  </si>
  <si>
    <t>раз-дела</t>
  </si>
  <si>
    <t>подраз-дела</t>
  </si>
  <si>
    <t>целевой статьи</t>
  </si>
  <si>
    <t>вида расходов</t>
  </si>
  <si>
    <t>Ремонт жилых помещений муниципального жилищного фонда</t>
  </si>
  <si>
    <t>Служебная записка Золотухина А.Ф. от 04.08.2020 № Сл-7110-10</t>
  </si>
  <si>
    <t>служебная записка Лопарева  Сл- 10136-14 от 21.10.2020</t>
  </si>
  <si>
    <t>Служебная записка Лопарева Д.А. от 21.10.2020 № Сл-10138-14</t>
  </si>
  <si>
    <t>20.</t>
  </si>
  <si>
    <t>20.1.</t>
  </si>
  <si>
    <t>20.2.</t>
  </si>
  <si>
    <t>21.</t>
  </si>
  <si>
    <t>21.1.</t>
  </si>
  <si>
    <t>21.2.</t>
  </si>
  <si>
    <t>21.3.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</si>
</sst>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00"/>
    <numFmt numFmtId="166" formatCode="00"/>
    <numFmt numFmtId="167" formatCode="00\ 0\ 00\ 00000"/>
    <numFmt numFmtId="168" formatCode="#,##0.00;[Red]\-#,##0.00;0.00"/>
    <numFmt numFmtId="169" formatCode="00\.00\.00"/>
    <numFmt numFmtId="170" formatCode="00\.0\.00\.00000"/>
    <numFmt numFmtId="171" formatCode="#,##0.00_ ;[Red]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1" fillId="0" borderId="0"/>
    <xf numFmtId="164" fontId="5" fillId="0" borderId="0" applyFont="0" applyFill="0" applyBorder="0" applyAlignment="0" applyProtection="0"/>
    <xf numFmtId="0" fontId="12" fillId="0" borderId="0"/>
    <xf numFmtId="0" fontId="1" fillId="0" borderId="0"/>
  </cellStyleXfs>
  <cellXfs count="67">
    <xf numFmtId="0" fontId="0" fillId="0" borderId="0" xfId="0"/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Fill="1"/>
    <xf numFmtId="0" fontId="9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4" fontId="2" fillId="0" borderId="0" xfId="2" applyNumberFormat="1" applyFont="1" applyFill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1" applyNumberFormat="1" applyFont="1" applyFill="1" applyBorder="1" applyAlignment="1" applyProtection="1">
      <alignment horizontal="center"/>
      <protection hidden="1"/>
    </xf>
    <xf numFmtId="2" fontId="4" fillId="0" borderId="1" xfId="2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2" applyFont="1" applyFill="1" applyBorder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top" wrapText="1"/>
    </xf>
    <xf numFmtId="0" fontId="13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vertical="top" wrapText="1"/>
    </xf>
    <xf numFmtId="0" fontId="13" fillId="0" borderId="0" xfId="2" applyFont="1" applyFill="1" applyAlignment="1">
      <alignment vertical="center" wrapText="1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>
      <alignment horizontal="center" vertical="top" wrapText="1"/>
    </xf>
    <xf numFmtId="0" fontId="2" fillId="0" borderId="0" xfId="2" applyFont="1" applyFill="1" applyAlignment="1">
      <alignment horizontal="left" vertical="top" wrapText="1"/>
    </xf>
    <xf numFmtId="169" fontId="4" fillId="0" borderId="1" xfId="4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0" applyNumberFormat="1" applyFont="1" applyFill="1" applyBorder="1" applyAlignment="1" applyProtection="1">
      <protection hidden="1"/>
    </xf>
    <xf numFmtId="171" fontId="6" fillId="0" borderId="1" xfId="2" applyNumberFormat="1" applyFont="1" applyFill="1" applyBorder="1" applyAlignment="1">
      <alignment wrapText="1"/>
    </xf>
    <xf numFmtId="171" fontId="2" fillId="0" borderId="1" xfId="2" applyNumberFormat="1" applyFont="1" applyFill="1" applyBorder="1" applyAlignment="1">
      <alignment wrapText="1"/>
    </xf>
    <xf numFmtId="171" fontId="6" fillId="0" borderId="1" xfId="0" applyNumberFormat="1" applyFont="1" applyFill="1" applyBorder="1" applyAlignment="1">
      <alignment wrapText="1"/>
    </xf>
    <xf numFmtId="171" fontId="2" fillId="0" borderId="1" xfId="0" applyNumberFormat="1" applyFont="1" applyFill="1" applyBorder="1" applyAlignment="1">
      <alignment wrapText="1"/>
    </xf>
    <xf numFmtId="171" fontId="4" fillId="0" borderId="1" xfId="2" applyNumberFormat="1" applyFont="1" applyFill="1" applyBorder="1" applyAlignment="1">
      <alignment wrapText="1"/>
    </xf>
    <xf numFmtId="171" fontId="4" fillId="0" borderId="1" xfId="3" applyNumberFormat="1" applyFont="1" applyFill="1" applyBorder="1" applyAlignment="1">
      <alignment wrapText="1"/>
    </xf>
    <xf numFmtId="171" fontId="3" fillId="0" borderId="1" xfId="2" applyNumberFormat="1" applyFont="1" applyFill="1" applyBorder="1" applyAlignment="1">
      <alignment wrapText="1"/>
    </xf>
    <xf numFmtId="0" fontId="2" fillId="0" borderId="1" xfId="2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4"/>
    <cellStyle name="Обычный 5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Normal="100" zoomScaleSheetLayoutView="100" workbookViewId="0">
      <selection activeCell="G7" sqref="G7"/>
    </sheetView>
  </sheetViews>
  <sheetFormatPr defaultColWidth="9.140625" defaultRowHeight="15.75" x14ac:dyDescent="0.25"/>
  <cols>
    <col min="1" max="1" width="6.85546875" style="36" bestFit="1" customWidth="1"/>
    <col min="2" max="2" width="56.42578125" style="37" customWidth="1"/>
    <col min="3" max="3" width="10.85546875" style="37" customWidth="1"/>
    <col min="4" max="4" width="6.28515625" style="37" customWidth="1"/>
    <col min="5" max="5" width="8.140625" style="37" customWidth="1"/>
    <col min="6" max="6" width="14.42578125" style="37" bestFit="1" customWidth="1"/>
    <col min="7" max="7" width="6.140625" style="37" customWidth="1"/>
    <col min="8" max="8" width="46" style="35" customWidth="1"/>
    <col min="9" max="9" width="15" style="6" customWidth="1"/>
    <col min="10" max="10" width="36" style="21" customWidth="1"/>
    <col min="11" max="11" width="33" style="21" customWidth="1"/>
    <col min="12" max="16384" width="9.140625" style="35"/>
  </cols>
  <sheetData>
    <row r="1" spans="1:11" s="2" customFormat="1" x14ac:dyDescent="0.25">
      <c r="K1" s="3" t="s">
        <v>10</v>
      </c>
    </row>
    <row r="2" spans="1:11" s="2" customFormat="1" x14ac:dyDescent="0.25"/>
    <row r="3" spans="1:11" s="2" customFormat="1" x14ac:dyDescent="0.25">
      <c r="A3" s="60" t="s">
        <v>11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5" spans="1:11" s="13" customFormat="1" x14ac:dyDescent="0.25">
      <c r="A5" s="62" t="s">
        <v>5</v>
      </c>
      <c r="B5" s="62" t="s">
        <v>4</v>
      </c>
      <c r="C5" s="61" t="s">
        <v>132</v>
      </c>
      <c r="D5" s="61"/>
      <c r="E5" s="61"/>
      <c r="F5" s="61"/>
      <c r="G5" s="61"/>
      <c r="H5" s="62" t="s">
        <v>3</v>
      </c>
      <c r="I5" s="64" t="s">
        <v>9</v>
      </c>
      <c r="J5" s="62" t="s">
        <v>2</v>
      </c>
      <c r="K5" s="62" t="s">
        <v>1</v>
      </c>
    </row>
    <row r="6" spans="1:11" s="13" customFormat="1" ht="78.75" x14ac:dyDescent="0.25">
      <c r="A6" s="63"/>
      <c r="B6" s="63"/>
      <c r="C6" s="50" t="s">
        <v>133</v>
      </c>
      <c r="D6" s="50" t="s">
        <v>134</v>
      </c>
      <c r="E6" s="50" t="s">
        <v>135</v>
      </c>
      <c r="F6" s="50" t="s">
        <v>136</v>
      </c>
      <c r="G6" s="50" t="s">
        <v>137</v>
      </c>
      <c r="H6" s="63"/>
      <c r="I6" s="65"/>
      <c r="J6" s="63"/>
      <c r="K6" s="63"/>
    </row>
    <row r="7" spans="1:11" s="13" customFormat="1" ht="47.25" x14ac:dyDescent="0.25">
      <c r="A7" s="14" t="s">
        <v>0</v>
      </c>
      <c r="B7" s="5" t="s">
        <v>16</v>
      </c>
      <c r="C7" s="4"/>
      <c r="D7" s="4"/>
      <c r="E7" s="4"/>
      <c r="F7" s="4"/>
      <c r="G7" s="4"/>
      <c r="H7" s="15"/>
      <c r="I7" s="52"/>
      <c r="J7" s="15"/>
      <c r="K7" s="15"/>
    </row>
    <row r="8" spans="1:11" s="21" customFormat="1" ht="63" x14ac:dyDescent="0.25">
      <c r="A8" s="16" t="s">
        <v>6</v>
      </c>
      <c r="B8" s="48" t="s">
        <v>47</v>
      </c>
      <c r="C8" s="17">
        <v>40</v>
      </c>
      <c r="D8" s="18">
        <v>7</v>
      </c>
      <c r="E8" s="18">
        <v>2</v>
      </c>
      <c r="F8" s="19" t="s">
        <v>44</v>
      </c>
      <c r="G8" s="17" t="s">
        <v>45</v>
      </c>
      <c r="H8" s="38" t="s">
        <v>46</v>
      </c>
      <c r="I8" s="53">
        <v>250000</v>
      </c>
      <c r="J8" s="20" t="s">
        <v>17</v>
      </c>
      <c r="K8" s="20"/>
    </row>
    <row r="9" spans="1:11" s="13" customFormat="1" ht="31.5" x14ac:dyDescent="0.25">
      <c r="A9" s="14" t="s">
        <v>37</v>
      </c>
      <c r="B9" s="5" t="s">
        <v>20</v>
      </c>
      <c r="C9" s="5"/>
      <c r="D9" s="5"/>
      <c r="E9" s="5"/>
      <c r="F9" s="5"/>
      <c r="G9" s="5"/>
      <c r="H9" s="39"/>
      <c r="I9" s="52"/>
      <c r="J9" s="14"/>
      <c r="K9" s="14"/>
    </row>
    <row r="10" spans="1:11" s="13" customFormat="1" ht="47.25" x14ac:dyDescent="0.25">
      <c r="A10" s="16" t="s">
        <v>38</v>
      </c>
      <c r="B10" s="22" t="s">
        <v>22</v>
      </c>
      <c r="C10" s="17">
        <v>40</v>
      </c>
      <c r="D10" s="18">
        <v>4</v>
      </c>
      <c r="E10" s="18">
        <v>12</v>
      </c>
      <c r="F10" s="19" t="s">
        <v>48</v>
      </c>
      <c r="G10" s="17" t="s">
        <v>45</v>
      </c>
      <c r="H10" s="38" t="s">
        <v>49</v>
      </c>
      <c r="I10" s="53">
        <v>5915000</v>
      </c>
      <c r="J10" s="66" t="s">
        <v>23</v>
      </c>
      <c r="K10" s="20"/>
    </row>
    <row r="11" spans="1:11" s="13" customFormat="1" ht="63" x14ac:dyDescent="0.25">
      <c r="A11" s="16" t="s">
        <v>40</v>
      </c>
      <c r="B11" s="22" t="s">
        <v>84</v>
      </c>
      <c r="C11" s="7">
        <v>40</v>
      </c>
      <c r="D11" s="8">
        <v>4</v>
      </c>
      <c r="E11" s="8">
        <v>12</v>
      </c>
      <c r="F11" s="9">
        <v>810499990</v>
      </c>
      <c r="G11" s="7">
        <v>244</v>
      </c>
      <c r="H11" s="38"/>
      <c r="I11" s="53">
        <v>300000</v>
      </c>
      <c r="J11" s="66"/>
      <c r="K11" s="20"/>
    </row>
    <row r="12" spans="1:11" s="13" customFormat="1" ht="47.25" x14ac:dyDescent="0.25">
      <c r="A12" s="16" t="s">
        <v>43</v>
      </c>
      <c r="B12" s="48" t="s">
        <v>53</v>
      </c>
      <c r="C12" s="17">
        <v>40</v>
      </c>
      <c r="D12" s="18">
        <v>5</v>
      </c>
      <c r="E12" s="18">
        <v>1</v>
      </c>
      <c r="F12" s="19" t="s">
        <v>55</v>
      </c>
      <c r="G12" s="17" t="s">
        <v>56</v>
      </c>
      <c r="H12" s="38" t="s">
        <v>50</v>
      </c>
      <c r="I12" s="53">
        <v>943000</v>
      </c>
      <c r="J12" s="10" t="s">
        <v>52</v>
      </c>
      <c r="K12" s="20"/>
    </row>
    <row r="13" spans="1:11" s="13" customFormat="1" ht="31.5" x14ac:dyDescent="0.25">
      <c r="A13" s="16" t="s">
        <v>83</v>
      </c>
      <c r="B13" s="48" t="s">
        <v>54</v>
      </c>
      <c r="C13" s="17">
        <v>40</v>
      </c>
      <c r="D13" s="18">
        <v>5</v>
      </c>
      <c r="E13" s="18">
        <v>1</v>
      </c>
      <c r="F13" s="19" t="s">
        <v>57</v>
      </c>
      <c r="G13" s="17" t="s">
        <v>45</v>
      </c>
      <c r="H13" s="38" t="s">
        <v>51</v>
      </c>
      <c r="I13" s="53">
        <v>1954000</v>
      </c>
      <c r="J13" s="20" t="s">
        <v>21</v>
      </c>
      <c r="K13" s="20"/>
    </row>
    <row r="14" spans="1:11" s="13" customFormat="1" ht="47.25" x14ac:dyDescent="0.25">
      <c r="A14" s="14" t="s">
        <v>58</v>
      </c>
      <c r="B14" s="5" t="s">
        <v>12</v>
      </c>
      <c r="C14" s="5"/>
      <c r="D14" s="5"/>
      <c r="E14" s="5"/>
      <c r="F14" s="5"/>
      <c r="G14" s="5"/>
      <c r="H14" s="39"/>
      <c r="I14" s="52"/>
      <c r="J14" s="14"/>
      <c r="K14" s="14"/>
    </row>
    <row r="15" spans="1:11" s="13" customFormat="1" ht="31.5" x14ac:dyDescent="0.25">
      <c r="A15" s="16" t="s">
        <v>62</v>
      </c>
      <c r="B15" s="48" t="s">
        <v>61</v>
      </c>
      <c r="C15" s="17">
        <v>40</v>
      </c>
      <c r="D15" s="18">
        <v>5</v>
      </c>
      <c r="E15" s="18">
        <v>2</v>
      </c>
      <c r="F15" s="19" t="s">
        <v>59</v>
      </c>
      <c r="G15" s="17" t="s">
        <v>60</v>
      </c>
      <c r="H15" s="38" t="s">
        <v>63</v>
      </c>
      <c r="I15" s="53">
        <v>-2257929.0099999998</v>
      </c>
      <c r="J15" s="20" t="s">
        <v>64</v>
      </c>
      <c r="K15" s="20"/>
    </row>
    <row r="16" spans="1:11" s="24" customFormat="1" ht="31.5" x14ac:dyDescent="0.25">
      <c r="A16" s="23" t="s">
        <v>65</v>
      </c>
      <c r="B16" s="5" t="s">
        <v>24</v>
      </c>
      <c r="C16" s="5"/>
      <c r="D16" s="5"/>
      <c r="E16" s="5"/>
      <c r="F16" s="5"/>
      <c r="G16" s="5"/>
      <c r="H16" s="40"/>
      <c r="I16" s="54"/>
      <c r="J16" s="23"/>
      <c r="K16" s="23"/>
    </row>
    <row r="17" spans="1:11" s="24" customFormat="1" ht="126" x14ac:dyDescent="0.25">
      <c r="A17" s="25" t="s">
        <v>66</v>
      </c>
      <c r="B17" s="49" t="s">
        <v>25</v>
      </c>
      <c r="C17" s="17">
        <v>40</v>
      </c>
      <c r="D17" s="18">
        <v>1</v>
      </c>
      <c r="E17" s="18">
        <v>13</v>
      </c>
      <c r="F17" s="19" t="s">
        <v>67</v>
      </c>
      <c r="G17" s="17" t="s">
        <v>45</v>
      </c>
      <c r="H17" s="41" t="s">
        <v>26</v>
      </c>
      <c r="I17" s="55">
        <v>2000000</v>
      </c>
      <c r="J17" s="26" t="s">
        <v>27</v>
      </c>
      <c r="K17" s="26"/>
    </row>
    <row r="18" spans="1:11" s="21" customFormat="1" ht="31.5" x14ac:dyDescent="0.25">
      <c r="A18" s="14" t="s">
        <v>71</v>
      </c>
      <c r="B18" s="5" t="s">
        <v>7</v>
      </c>
      <c r="C18" s="5"/>
      <c r="D18" s="5"/>
      <c r="E18" s="5"/>
      <c r="F18" s="5"/>
      <c r="G18" s="5"/>
      <c r="H18" s="39"/>
      <c r="I18" s="52"/>
      <c r="J18" s="14"/>
      <c r="K18" s="14"/>
    </row>
    <row r="19" spans="1:11" s="13" customFormat="1" ht="63" x14ac:dyDescent="0.25">
      <c r="A19" s="27" t="s">
        <v>72</v>
      </c>
      <c r="B19" s="48" t="s">
        <v>69</v>
      </c>
      <c r="C19" s="17">
        <v>40</v>
      </c>
      <c r="D19" s="18">
        <v>4</v>
      </c>
      <c r="E19" s="18">
        <v>8</v>
      </c>
      <c r="F19" s="19" t="s">
        <v>68</v>
      </c>
      <c r="G19" s="17" t="s">
        <v>45</v>
      </c>
      <c r="H19" s="42"/>
      <c r="I19" s="56">
        <f>-5006042.22</f>
        <v>-5006042.22</v>
      </c>
      <c r="J19" s="20" t="s">
        <v>64</v>
      </c>
      <c r="K19" s="20"/>
    </row>
    <row r="20" spans="1:11" s="13" customFormat="1" ht="31.5" x14ac:dyDescent="0.25">
      <c r="A20" s="12" t="s">
        <v>73</v>
      </c>
      <c r="B20" s="48" t="s">
        <v>13</v>
      </c>
      <c r="C20" s="17">
        <v>40</v>
      </c>
      <c r="D20" s="18">
        <v>4</v>
      </c>
      <c r="E20" s="18">
        <v>9</v>
      </c>
      <c r="F20" s="19" t="s">
        <v>70</v>
      </c>
      <c r="G20" s="17" t="s">
        <v>45</v>
      </c>
      <c r="H20" s="42"/>
      <c r="I20" s="56">
        <v>-2437091.83</v>
      </c>
      <c r="J20" s="20" t="s">
        <v>64</v>
      </c>
      <c r="K20" s="20"/>
    </row>
    <row r="21" spans="1:11" s="13" customFormat="1" ht="63" x14ac:dyDescent="0.25">
      <c r="A21" s="12" t="s">
        <v>77</v>
      </c>
      <c r="B21" s="48" t="s">
        <v>14</v>
      </c>
      <c r="C21" s="17">
        <v>40</v>
      </c>
      <c r="D21" s="18">
        <v>4</v>
      </c>
      <c r="E21" s="18">
        <v>9</v>
      </c>
      <c r="F21" s="19" t="s">
        <v>74</v>
      </c>
      <c r="G21" s="17" t="s">
        <v>75</v>
      </c>
      <c r="H21" s="38" t="s">
        <v>76</v>
      </c>
      <c r="I21" s="56">
        <v>596600</v>
      </c>
      <c r="J21" s="20" t="s">
        <v>28</v>
      </c>
      <c r="K21" s="20"/>
    </row>
    <row r="22" spans="1:11" s="13" customFormat="1" ht="94.5" x14ac:dyDescent="0.25">
      <c r="A22" s="12" t="s">
        <v>78</v>
      </c>
      <c r="B22" s="48" t="s">
        <v>79</v>
      </c>
      <c r="C22" s="17">
        <v>40</v>
      </c>
      <c r="D22" s="18">
        <v>4</v>
      </c>
      <c r="E22" s="18">
        <v>9</v>
      </c>
      <c r="F22" s="19" t="s">
        <v>80</v>
      </c>
      <c r="G22" s="17" t="s">
        <v>45</v>
      </c>
      <c r="H22" s="42" t="s">
        <v>82</v>
      </c>
      <c r="I22" s="56">
        <f>-900000-176100</f>
        <v>-1076100</v>
      </c>
      <c r="J22" s="20" t="s">
        <v>81</v>
      </c>
      <c r="K22" s="20"/>
    </row>
    <row r="23" spans="1:11" s="21" customFormat="1" ht="31.5" x14ac:dyDescent="0.25">
      <c r="A23" s="14" t="s">
        <v>85</v>
      </c>
      <c r="B23" s="5" t="s">
        <v>15</v>
      </c>
      <c r="C23" s="5"/>
      <c r="D23" s="5"/>
      <c r="E23" s="5"/>
      <c r="F23" s="5"/>
      <c r="G23" s="5"/>
      <c r="H23" s="39"/>
      <c r="I23" s="52"/>
      <c r="J23" s="14"/>
      <c r="K23" s="14"/>
    </row>
    <row r="24" spans="1:11" s="21" customFormat="1" ht="63" x14ac:dyDescent="0.25">
      <c r="A24" s="16" t="s">
        <v>86</v>
      </c>
      <c r="B24" s="48" t="s">
        <v>89</v>
      </c>
      <c r="C24" s="17">
        <v>40</v>
      </c>
      <c r="D24" s="18">
        <v>1</v>
      </c>
      <c r="E24" s="18">
        <v>11</v>
      </c>
      <c r="F24" s="19" t="s">
        <v>90</v>
      </c>
      <c r="G24" s="17" t="s">
        <v>91</v>
      </c>
      <c r="H24" s="42" t="s">
        <v>18</v>
      </c>
      <c r="I24" s="53">
        <f>1924900-66238.3</f>
        <v>1858661.7</v>
      </c>
      <c r="J24" s="20" t="s">
        <v>93</v>
      </c>
      <c r="K24" s="59" t="s">
        <v>99</v>
      </c>
    </row>
    <row r="25" spans="1:11" s="21" customFormat="1" ht="63" x14ac:dyDescent="0.25">
      <c r="A25" s="16" t="s">
        <v>87</v>
      </c>
      <c r="B25" s="48" t="s">
        <v>89</v>
      </c>
      <c r="C25" s="17">
        <v>40</v>
      </c>
      <c r="D25" s="18">
        <v>1</v>
      </c>
      <c r="E25" s="18">
        <v>11</v>
      </c>
      <c r="F25" s="19" t="s">
        <v>90</v>
      </c>
      <c r="G25" s="17" t="s">
        <v>91</v>
      </c>
      <c r="H25" s="42" t="s">
        <v>19</v>
      </c>
      <c r="I25" s="53">
        <v>141100</v>
      </c>
      <c r="J25" s="20" t="s">
        <v>92</v>
      </c>
      <c r="K25" s="59"/>
    </row>
    <row r="26" spans="1:11" s="21" customFormat="1" ht="63" x14ac:dyDescent="0.25">
      <c r="A26" s="16" t="s">
        <v>88</v>
      </c>
      <c r="B26" s="48" t="s">
        <v>89</v>
      </c>
      <c r="C26" s="17">
        <v>40</v>
      </c>
      <c r="D26" s="18">
        <v>1</v>
      </c>
      <c r="E26" s="18">
        <v>11</v>
      </c>
      <c r="F26" s="19" t="s">
        <v>90</v>
      </c>
      <c r="G26" s="17" t="s">
        <v>91</v>
      </c>
      <c r="H26" s="42" t="s">
        <v>95</v>
      </c>
      <c r="I26" s="53">
        <v>90000</v>
      </c>
      <c r="J26" s="20" t="s">
        <v>94</v>
      </c>
      <c r="K26" s="59"/>
    </row>
    <row r="27" spans="1:11" s="21" customFormat="1" ht="78.75" x14ac:dyDescent="0.25">
      <c r="A27" s="16" t="s">
        <v>98</v>
      </c>
      <c r="B27" s="48" t="s">
        <v>96</v>
      </c>
      <c r="C27" s="17">
        <v>40</v>
      </c>
      <c r="D27" s="18">
        <v>1</v>
      </c>
      <c r="E27" s="18">
        <v>13</v>
      </c>
      <c r="F27" s="19" t="s">
        <v>97</v>
      </c>
      <c r="G27" s="17" t="s">
        <v>91</v>
      </c>
      <c r="H27" s="43"/>
      <c r="I27" s="51">
        <v>-6471787.0499999998</v>
      </c>
      <c r="J27" s="20" t="s">
        <v>100</v>
      </c>
      <c r="K27" s="20"/>
    </row>
    <row r="28" spans="1:11" s="21" customFormat="1" ht="63" x14ac:dyDescent="0.25">
      <c r="A28" s="16" t="s">
        <v>104</v>
      </c>
      <c r="B28" s="48" t="s">
        <v>103</v>
      </c>
      <c r="C28" s="17">
        <v>40</v>
      </c>
      <c r="D28" s="18">
        <v>13</v>
      </c>
      <c r="E28" s="18">
        <v>1</v>
      </c>
      <c r="F28" s="19" t="s">
        <v>101</v>
      </c>
      <c r="G28" s="17" t="s">
        <v>102</v>
      </c>
      <c r="H28" s="42"/>
      <c r="I28" s="51">
        <v>-552209.87</v>
      </c>
      <c r="J28" s="20" t="s">
        <v>105</v>
      </c>
      <c r="K28" s="20"/>
    </row>
    <row r="29" spans="1:11" s="21" customFormat="1" ht="31.5" x14ac:dyDescent="0.25">
      <c r="A29" s="14" t="s">
        <v>112</v>
      </c>
      <c r="B29" s="5" t="s">
        <v>29</v>
      </c>
      <c r="C29" s="5"/>
      <c r="D29" s="5"/>
      <c r="E29" s="5"/>
      <c r="F29" s="5"/>
      <c r="G29" s="5"/>
      <c r="H29" s="39"/>
      <c r="I29" s="52"/>
      <c r="J29" s="14"/>
      <c r="K29" s="14"/>
    </row>
    <row r="30" spans="1:11" s="21" customFormat="1" ht="31.5" x14ac:dyDescent="0.25">
      <c r="A30" s="12" t="s">
        <v>113</v>
      </c>
      <c r="B30" s="48" t="s">
        <v>33</v>
      </c>
      <c r="C30" s="17">
        <v>40</v>
      </c>
      <c r="D30" s="18">
        <v>1</v>
      </c>
      <c r="E30" s="18">
        <v>13</v>
      </c>
      <c r="F30" s="19" t="s">
        <v>106</v>
      </c>
      <c r="G30" s="17" t="s">
        <v>45</v>
      </c>
      <c r="H30" s="44" t="s">
        <v>30</v>
      </c>
      <c r="I30" s="57">
        <v>648300</v>
      </c>
      <c r="J30" s="20" t="s">
        <v>31</v>
      </c>
      <c r="K30" s="11"/>
    </row>
    <row r="31" spans="1:11" s="13" customFormat="1" ht="31.5" x14ac:dyDescent="0.25">
      <c r="A31" s="16" t="s">
        <v>114</v>
      </c>
      <c r="B31" s="48" t="s">
        <v>33</v>
      </c>
      <c r="C31" s="17">
        <v>40</v>
      </c>
      <c r="D31" s="18">
        <v>1</v>
      </c>
      <c r="E31" s="18">
        <v>13</v>
      </c>
      <c r="F31" s="19" t="s">
        <v>106</v>
      </c>
      <c r="G31" s="17" t="s">
        <v>45</v>
      </c>
      <c r="H31" s="45" t="s">
        <v>138</v>
      </c>
      <c r="I31" s="57">
        <v>2000000</v>
      </c>
      <c r="J31" s="28" t="s">
        <v>139</v>
      </c>
      <c r="K31" s="29"/>
    </row>
    <row r="32" spans="1:11" s="13" customFormat="1" ht="63" x14ac:dyDescent="0.25">
      <c r="A32" s="12" t="s">
        <v>115</v>
      </c>
      <c r="B32" s="48" t="s">
        <v>33</v>
      </c>
      <c r="C32" s="17">
        <v>40</v>
      </c>
      <c r="D32" s="18">
        <v>1</v>
      </c>
      <c r="E32" s="18">
        <v>13</v>
      </c>
      <c r="F32" s="19" t="s">
        <v>106</v>
      </c>
      <c r="G32" s="17" t="s">
        <v>45</v>
      </c>
      <c r="H32" s="46" t="s">
        <v>107</v>
      </c>
      <c r="I32" s="57">
        <v>3372000</v>
      </c>
      <c r="J32" s="28" t="s">
        <v>108</v>
      </c>
      <c r="K32" s="28"/>
    </row>
    <row r="33" spans="1:11" s="21" customFormat="1" ht="47.25" x14ac:dyDescent="0.25">
      <c r="A33" s="16" t="s">
        <v>116</v>
      </c>
      <c r="B33" s="48" t="s">
        <v>33</v>
      </c>
      <c r="C33" s="17">
        <v>40</v>
      </c>
      <c r="D33" s="18">
        <v>5</v>
      </c>
      <c r="E33" s="18">
        <v>1</v>
      </c>
      <c r="F33" s="19" t="s">
        <v>106</v>
      </c>
      <c r="G33" s="17" t="s">
        <v>45</v>
      </c>
      <c r="H33" s="46" t="s">
        <v>109</v>
      </c>
      <c r="I33" s="53">
        <v>632900</v>
      </c>
      <c r="J33" s="26" t="s">
        <v>34</v>
      </c>
      <c r="K33" s="26"/>
    </row>
    <row r="34" spans="1:11" s="13" customFormat="1" ht="63" x14ac:dyDescent="0.25">
      <c r="A34" s="12" t="s">
        <v>117</v>
      </c>
      <c r="B34" s="48" t="s">
        <v>33</v>
      </c>
      <c r="C34" s="17">
        <v>40</v>
      </c>
      <c r="D34" s="18">
        <v>5</v>
      </c>
      <c r="E34" s="18">
        <v>5</v>
      </c>
      <c r="F34" s="19" t="s">
        <v>110</v>
      </c>
      <c r="G34" s="17" t="s">
        <v>111</v>
      </c>
      <c r="H34" s="28" t="s">
        <v>32</v>
      </c>
      <c r="I34" s="53">
        <f>2130200+2129900</f>
        <v>4260100</v>
      </c>
      <c r="J34" s="20" t="s">
        <v>141</v>
      </c>
      <c r="K34" s="20"/>
    </row>
    <row r="35" spans="1:11" s="21" customFormat="1" ht="31.5" x14ac:dyDescent="0.25">
      <c r="A35" s="30" t="s">
        <v>142</v>
      </c>
      <c r="B35" s="5" t="s">
        <v>35</v>
      </c>
      <c r="C35" s="5"/>
      <c r="D35" s="5"/>
      <c r="E35" s="5"/>
      <c r="F35" s="5"/>
      <c r="G35" s="5"/>
      <c r="H35" s="39"/>
      <c r="I35" s="52"/>
      <c r="J35" s="14"/>
      <c r="K35" s="14"/>
    </row>
    <row r="36" spans="1:11" s="31" customFormat="1" ht="63" x14ac:dyDescent="0.25">
      <c r="A36" s="16" t="s">
        <v>143</v>
      </c>
      <c r="B36" s="48" t="s">
        <v>121</v>
      </c>
      <c r="C36" s="17">
        <v>40</v>
      </c>
      <c r="D36" s="18">
        <v>1</v>
      </c>
      <c r="E36" s="18">
        <v>13</v>
      </c>
      <c r="F36" s="19" t="s">
        <v>119</v>
      </c>
      <c r="G36" s="17" t="s">
        <v>120</v>
      </c>
      <c r="H36" s="42" t="s">
        <v>123</v>
      </c>
      <c r="I36" s="53">
        <v>4431100</v>
      </c>
      <c r="J36" s="20" t="s">
        <v>118</v>
      </c>
      <c r="K36" s="20"/>
    </row>
    <row r="37" spans="1:11" s="31" customFormat="1" ht="63" x14ac:dyDescent="0.25">
      <c r="A37" s="16" t="s">
        <v>144</v>
      </c>
      <c r="B37" s="48" t="s">
        <v>121</v>
      </c>
      <c r="C37" s="17">
        <v>40</v>
      </c>
      <c r="D37" s="18">
        <v>1</v>
      </c>
      <c r="E37" s="18">
        <v>13</v>
      </c>
      <c r="F37" s="19" t="s">
        <v>119</v>
      </c>
      <c r="G37" s="17" t="s">
        <v>45</v>
      </c>
      <c r="H37" s="42" t="s">
        <v>122</v>
      </c>
      <c r="I37" s="53">
        <f>2081600+1800000</f>
        <v>3881600</v>
      </c>
      <c r="J37" s="20" t="s">
        <v>36</v>
      </c>
      <c r="K37" s="20"/>
    </row>
    <row r="38" spans="1:11" s="34" customFormat="1" ht="47.25" x14ac:dyDescent="0.25">
      <c r="A38" s="30" t="s">
        <v>145</v>
      </c>
      <c r="B38" s="32" t="s">
        <v>8</v>
      </c>
      <c r="C38" s="32"/>
      <c r="D38" s="32"/>
      <c r="E38" s="32"/>
      <c r="F38" s="32"/>
      <c r="G38" s="32"/>
      <c r="H38" s="47"/>
      <c r="I38" s="58"/>
      <c r="J38" s="33"/>
      <c r="K38" s="33"/>
    </row>
    <row r="39" spans="1:11" s="21" customFormat="1" ht="31.5" x14ac:dyDescent="0.25">
      <c r="A39" s="16" t="s">
        <v>146</v>
      </c>
      <c r="B39" s="48" t="s">
        <v>125</v>
      </c>
      <c r="C39" s="17">
        <v>40</v>
      </c>
      <c r="D39" s="18">
        <v>5</v>
      </c>
      <c r="E39" s="18">
        <v>3</v>
      </c>
      <c r="F39" s="19" t="s">
        <v>124</v>
      </c>
      <c r="G39" s="17" t="s">
        <v>45</v>
      </c>
      <c r="H39" s="46" t="s">
        <v>126</v>
      </c>
      <c r="I39" s="57">
        <v>2600000</v>
      </c>
      <c r="J39" s="10" t="s">
        <v>39</v>
      </c>
      <c r="K39" s="10"/>
    </row>
    <row r="40" spans="1:11" s="13" customFormat="1" ht="78.75" x14ac:dyDescent="0.25">
      <c r="A40" s="16" t="s">
        <v>147</v>
      </c>
      <c r="B40" s="48" t="s">
        <v>129</v>
      </c>
      <c r="C40" s="17">
        <v>40</v>
      </c>
      <c r="D40" s="18">
        <v>5</v>
      </c>
      <c r="E40" s="18">
        <v>3</v>
      </c>
      <c r="F40" s="19" t="s">
        <v>127</v>
      </c>
      <c r="G40" s="17" t="s">
        <v>45</v>
      </c>
      <c r="H40" s="46" t="s">
        <v>128</v>
      </c>
      <c r="I40" s="57">
        <v>2000000</v>
      </c>
      <c r="J40" s="10" t="s">
        <v>140</v>
      </c>
      <c r="K40" s="20"/>
    </row>
    <row r="41" spans="1:11" s="21" customFormat="1" ht="141.75" x14ac:dyDescent="0.25">
      <c r="A41" s="16" t="s">
        <v>148</v>
      </c>
      <c r="B41" s="48" t="s">
        <v>41</v>
      </c>
      <c r="C41" s="17">
        <v>40</v>
      </c>
      <c r="D41" s="18">
        <v>5</v>
      </c>
      <c r="E41" s="18">
        <v>3</v>
      </c>
      <c r="F41" s="19" t="s">
        <v>130</v>
      </c>
      <c r="G41" s="17" t="s">
        <v>45</v>
      </c>
      <c r="H41" s="28" t="s">
        <v>131</v>
      </c>
      <c r="I41" s="57">
        <v>3000000</v>
      </c>
      <c r="J41" s="20" t="s">
        <v>42</v>
      </c>
      <c r="K41" s="20"/>
    </row>
    <row r="42" spans="1:11" x14ac:dyDescent="0.25">
      <c r="A42" s="12"/>
      <c r="B42" s="1"/>
      <c r="C42" s="1"/>
      <c r="D42" s="1"/>
      <c r="E42" s="1"/>
      <c r="F42" s="1"/>
      <c r="G42" s="1"/>
      <c r="H42" s="20"/>
      <c r="I42" s="58">
        <f>SUM(I8:I41)</f>
        <v>23073201.719999999</v>
      </c>
      <c r="J42" s="20"/>
      <c r="K42" s="20"/>
    </row>
  </sheetData>
  <mergeCells count="10">
    <mergeCell ref="J10:J11"/>
    <mergeCell ref="K24:K26"/>
    <mergeCell ref="A3:K3"/>
    <mergeCell ref="C5:G5"/>
    <mergeCell ref="B5:B6"/>
    <mergeCell ref="A5:A6"/>
    <mergeCell ref="H5:H6"/>
    <mergeCell ref="I5:I6"/>
    <mergeCell ref="J5:J6"/>
    <mergeCell ref="K5:K6"/>
  </mergeCells>
  <printOptions horizontalCentered="1"/>
  <pageMargins left="0.39370078740157483" right="0.39370078740157483" top="0.59055118110236227" bottom="0.39370078740157483" header="0.39370078740157483" footer="0"/>
  <pageSetup paperSize="9" scale="58" firstPageNumber="28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2020-10-23T06:46:15Z</cp:lastPrinted>
  <dcterms:created xsi:type="dcterms:W3CDTF">2016-11-08T05:50:49Z</dcterms:created>
  <dcterms:modified xsi:type="dcterms:W3CDTF">2020-10-23T06:46:16Z</dcterms:modified>
</cp:coreProperties>
</file>